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 2025\ТЭ\0077\Согласование НСИИЦ - 2025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цены'!$A$4:$I$8</definedName>
  </definedNames>
  <calcPr calcId="152511"/>
</workbook>
</file>

<file path=xl/calcChain.xml><?xml version="1.0" encoding="utf-8"?>
<calcChain xmlns="http://schemas.openxmlformats.org/spreadsheetml/2006/main">
  <c r="I26" i="1" l="1"/>
  <c r="B9" i="1"/>
  <c r="C9" i="1"/>
  <c r="D9" i="1"/>
  <c r="E9" i="1"/>
  <c r="H9" i="1"/>
  <c r="B10" i="1"/>
  <c r="C10" i="1"/>
  <c r="D10" i="1"/>
  <c r="E10" i="1"/>
  <c r="H10" i="1"/>
  <c r="B11" i="1"/>
  <c r="C11" i="1"/>
  <c r="D11" i="1"/>
  <c r="E11" i="1"/>
  <c r="H11" i="1"/>
  <c r="B12" i="1"/>
  <c r="C12" i="1"/>
  <c r="D12" i="1"/>
  <c r="E12" i="1"/>
  <c r="H12" i="1"/>
  <c r="B13" i="1"/>
  <c r="C13" i="1"/>
  <c r="D13" i="1"/>
  <c r="E13" i="1"/>
  <c r="H13" i="1"/>
  <c r="B14" i="1"/>
  <c r="C14" i="1"/>
  <c r="D14" i="1"/>
  <c r="E14" i="1"/>
  <c r="H14" i="1"/>
  <c r="B15" i="1"/>
  <c r="C15" i="1"/>
  <c r="D15" i="1"/>
  <c r="E15" i="1"/>
  <c r="H15" i="1"/>
  <c r="B16" i="1"/>
  <c r="C16" i="1"/>
  <c r="D16" i="1"/>
  <c r="E16" i="1"/>
  <c r="H16" i="1"/>
  <c r="B17" i="1"/>
  <c r="C17" i="1"/>
  <c r="D17" i="1"/>
  <c r="E17" i="1"/>
  <c r="H17" i="1"/>
  <c r="B18" i="1"/>
  <c r="C18" i="1"/>
  <c r="D18" i="1"/>
  <c r="E18" i="1"/>
  <c r="H18" i="1"/>
  <c r="B19" i="1"/>
  <c r="C19" i="1"/>
  <c r="D19" i="1"/>
  <c r="E19" i="1"/>
  <c r="H19" i="1"/>
  <c r="B20" i="1"/>
  <c r="C20" i="1"/>
  <c r="D20" i="1"/>
  <c r="E20" i="1"/>
  <c r="H20" i="1"/>
  <c r="B21" i="1"/>
  <c r="C21" i="1"/>
  <c r="D21" i="1"/>
  <c r="E21" i="1"/>
  <c r="H21" i="1"/>
  <c r="B22" i="1"/>
  <c r="C22" i="1"/>
  <c r="D22" i="1"/>
  <c r="E22" i="1"/>
  <c r="H22" i="1"/>
  <c r="B23" i="1"/>
  <c r="C23" i="1"/>
  <c r="D23" i="1"/>
  <c r="E23" i="1"/>
  <c r="H23" i="1"/>
  <c r="B24" i="1"/>
  <c r="C24" i="1"/>
  <c r="D24" i="1"/>
  <c r="E24" i="1"/>
  <c r="H24" i="1"/>
  <c r="B25" i="1"/>
  <c r="C25" i="1"/>
  <c r="D25" i="1"/>
  <c r="E25" i="1"/>
  <c r="H25" i="1"/>
  <c r="I25" i="1" l="1"/>
  <c r="I24" i="1"/>
  <c r="I22" i="1"/>
  <c r="I20" i="1"/>
  <c r="I18" i="1"/>
  <c r="I16" i="1"/>
  <c r="I14" i="1"/>
  <c r="I12" i="1"/>
  <c r="I10" i="1"/>
  <c r="I23" i="1"/>
  <c r="I21" i="1"/>
  <c r="I19" i="1"/>
  <c r="I17" i="1"/>
  <c r="I15" i="1"/>
  <c r="I13" i="1"/>
  <c r="I11" i="1"/>
  <c r="I9" i="1"/>
  <c r="E7" i="1"/>
  <c r="H8" i="1"/>
  <c r="H7" i="1"/>
  <c r="B8" i="1" l="1"/>
  <c r="B7" i="1"/>
  <c r="E8" i="1" l="1"/>
  <c r="D8" i="1"/>
  <c r="I8" i="1" s="1"/>
  <c r="D7" i="1"/>
  <c r="I7" i="1" s="1"/>
  <c r="C8" i="1" l="1"/>
  <c r="C7" i="1"/>
</calcChain>
</file>

<file path=xl/sharedStrings.xml><?xml version="1.0" encoding="utf-8"?>
<sst xmlns="http://schemas.openxmlformats.org/spreadsheetml/2006/main" count="15" uniqueCount="15">
  <si>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</si>
  <si>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</si>
  <si>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</si>
  <si>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</si>
  <si>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Цена, руб. без НДС</t>
  </si>
  <si>
    <t>Стоимость, руб. без НДС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</si>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</sst>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45540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77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материалов лакокрасочных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</v>
          </cell>
          <cell r="M14" t="str">
            <v>Оперативная цена Общества</v>
          </cell>
          <cell r="N14" t="str">
            <v>MIN оперативная</v>
          </cell>
          <cell r="O14" t="str">
            <v xml:space="preserve">Расчет плановой цены  (Min оперативная *ИПЦ 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2319130001</v>
          </cell>
          <cell r="C15" t="str">
            <v>Растворитель 646</v>
          </cell>
          <cell r="D15" t="str">
            <v>л</v>
          </cell>
          <cell r="E15">
            <v>114</v>
          </cell>
          <cell r="F15">
            <v>104.63</v>
          </cell>
          <cell r="G15">
            <v>11927.82</v>
          </cell>
          <cell r="H15" t="str">
            <v>Растворитель 646</v>
          </cell>
          <cell r="I15" t="str">
            <v>Л</v>
          </cell>
          <cell r="J15">
            <v>104.63</v>
          </cell>
          <cell r="K15" t="str">
            <v>По цене материала</v>
          </cell>
          <cell r="P15">
            <v>104.63</v>
          </cell>
          <cell r="Q15">
            <v>11927.82</v>
          </cell>
          <cell r="R15" t="str">
            <v>Мин оперативная</v>
          </cell>
          <cell r="S15" t="str">
            <v>согл</v>
          </cell>
        </row>
        <row r="16">
          <cell r="A16">
            <v>2</v>
          </cell>
          <cell r="B16">
            <v>2314120002</v>
          </cell>
          <cell r="C16" t="str">
            <v>Эмаль НЦ-132 черная</v>
          </cell>
          <cell r="D16" t="str">
            <v>кг</v>
          </cell>
          <cell r="E16">
            <v>162</v>
          </cell>
          <cell r="F16">
            <v>125.82</v>
          </cell>
          <cell r="G16">
            <v>20382.84</v>
          </cell>
          <cell r="H16" t="str">
            <v>Эмаль НЦ-132 черная</v>
          </cell>
          <cell r="I16" t="str">
            <v>КГ</v>
          </cell>
          <cell r="J16">
            <v>125.82</v>
          </cell>
          <cell r="K16" t="str">
            <v>По цене материала</v>
          </cell>
          <cell r="P16">
            <v>125.82</v>
          </cell>
          <cell r="Q16">
            <v>20382.84</v>
          </cell>
          <cell r="R16" t="str">
            <v>Мин оперативная</v>
          </cell>
          <cell r="S16" t="str">
            <v>согл</v>
          </cell>
        </row>
        <row r="17">
          <cell r="A17">
            <v>3</v>
          </cell>
          <cell r="B17">
            <v>2314120004</v>
          </cell>
          <cell r="C17" t="str">
            <v>Эмаль НЦ-132 красная</v>
          </cell>
          <cell r="D17" t="str">
            <v>кг</v>
          </cell>
          <cell r="E17">
            <v>153</v>
          </cell>
          <cell r="F17">
            <v>143.33000000000001</v>
          </cell>
          <cell r="G17">
            <v>21929.49</v>
          </cell>
          <cell r="H17" t="str">
            <v>Эмаль НЦ-132 красная</v>
          </cell>
          <cell r="I17" t="str">
            <v>КГ</v>
          </cell>
          <cell r="J17">
            <v>143.33000000000001</v>
          </cell>
          <cell r="K17" t="str">
            <v>По цене материала</v>
          </cell>
          <cell r="P17">
            <v>143.33000000000001</v>
          </cell>
          <cell r="Q17">
            <v>21929.49</v>
          </cell>
          <cell r="R17" t="str">
            <v>Мин оперативная</v>
          </cell>
          <cell r="S17" t="str">
            <v>согл</v>
          </cell>
        </row>
        <row r="18">
          <cell r="A18">
            <v>4</v>
          </cell>
          <cell r="B18">
            <v>2314120006</v>
          </cell>
          <cell r="C18" t="str">
            <v>Эмаль НЦ-132 серая</v>
          </cell>
          <cell r="D18" t="str">
            <v>кг</v>
          </cell>
          <cell r="E18">
            <v>1079</v>
          </cell>
          <cell r="F18">
            <v>125.82</v>
          </cell>
          <cell r="G18">
            <v>135759.78</v>
          </cell>
          <cell r="H18" t="str">
            <v>Эмаль НЦ-132 серая</v>
          </cell>
          <cell r="I18" t="str">
            <v>КГ</v>
          </cell>
          <cell r="J18">
            <v>125.82</v>
          </cell>
          <cell r="K18" t="str">
            <v>По цене материала</v>
          </cell>
          <cell r="P18">
            <v>125.82</v>
          </cell>
          <cell r="Q18">
            <v>135759.78</v>
          </cell>
          <cell r="R18" t="str">
            <v>Мин оперативная</v>
          </cell>
          <cell r="S18" t="str">
            <v>согл</v>
          </cell>
        </row>
        <row r="19">
          <cell r="A19">
            <v>5</v>
          </cell>
          <cell r="B19">
            <v>2418110001</v>
          </cell>
          <cell r="C19" t="str">
            <v>Ацетон технический ГОСТ 2768-84</v>
          </cell>
          <cell r="D19" t="str">
            <v>л</v>
          </cell>
          <cell r="E19">
            <v>1278</v>
          </cell>
          <cell r="F19">
            <v>169.4</v>
          </cell>
          <cell r="G19">
            <v>216493.2</v>
          </cell>
          <cell r="H19" t="str">
            <v>Ацетон технический ГОСТ 2768-84</v>
          </cell>
          <cell r="I19" t="str">
            <v>Л</v>
          </cell>
          <cell r="J19">
            <v>169.4</v>
          </cell>
          <cell r="K19" t="str">
            <v>По цене материала</v>
          </cell>
          <cell r="P19">
            <v>169.4</v>
          </cell>
          <cell r="Q19">
            <v>216493.2</v>
          </cell>
          <cell r="R19" t="str">
            <v>Мин оперативная</v>
          </cell>
          <cell r="S19" t="str">
            <v>согл</v>
          </cell>
        </row>
        <row r="20">
          <cell r="A20">
            <v>6</v>
          </cell>
          <cell r="B20">
            <v>2314120003</v>
          </cell>
          <cell r="C20" t="str">
            <v>Эмаль НЦ-132 желтая</v>
          </cell>
          <cell r="D20" t="str">
            <v>кг</v>
          </cell>
          <cell r="E20">
            <v>115</v>
          </cell>
          <cell r="F20">
            <v>143.33000000000001</v>
          </cell>
          <cell r="G20">
            <v>16482.95</v>
          </cell>
          <cell r="H20" t="str">
            <v>Эмаль НЦ-132 желтая</v>
          </cell>
          <cell r="I20" t="str">
            <v>КГ</v>
          </cell>
          <cell r="J20">
            <v>143.33000000000001</v>
          </cell>
          <cell r="K20" t="str">
            <v>По цене материала</v>
          </cell>
          <cell r="P20">
            <v>143.33000000000001</v>
          </cell>
          <cell r="Q20">
            <v>16482.95</v>
          </cell>
          <cell r="R20" t="str">
            <v>Мин оперативная</v>
          </cell>
          <cell r="S20" t="str">
            <v>согл</v>
          </cell>
        </row>
        <row r="21">
          <cell r="A21">
            <v>7</v>
          </cell>
          <cell r="B21">
            <v>2314120019</v>
          </cell>
          <cell r="C21" t="str">
            <v>Эмаль НЦ-132 зеленая</v>
          </cell>
          <cell r="D21" t="str">
            <v>кг</v>
          </cell>
          <cell r="E21">
            <v>113.99999999999993</v>
          </cell>
          <cell r="F21">
            <v>146.34</v>
          </cell>
          <cell r="G21">
            <v>16682.759999999991</v>
          </cell>
          <cell r="H21" t="str">
            <v>Эмаль НЦ-132 зеленая</v>
          </cell>
          <cell r="I21" t="str">
            <v>КГ</v>
          </cell>
          <cell r="J21">
            <v>146.34</v>
          </cell>
          <cell r="K21" t="str">
            <v>По цене материала</v>
          </cell>
          <cell r="P21">
            <v>146.34</v>
          </cell>
          <cell r="Q21">
            <v>16682.759999999998</v>
          </cell>
          <cell r="R21" t="str">
            <v>Мин оперативная</v>
          </cell>
          <cell r="S21" t="str">
            <v>согл</v>
          </cell>
        </row>
        <row r="22">
          <cell r="A22">
            <v>8</v>
          </cell>
          <cell r="B22">
            <v>2312220008</v>
          </cell>
          <cell r="C22" t="str">
            <v>Эмаль ПФ-115 белая</v>
          </cell>
          <cell r="D22" t="str">
            <v>кг</v>
          </cell>
          <cell r="E22">
            <v>395</v>
          </cell>
          <cell r="F22">
            <v>136.76</v>
          </cell>
          <cell r="G22">
            <v>54020.2</v>
          </cell>
          <cell r="H22" t="str">
            <v>Эмаль ПФ-115 белая</v>
          </cell>
          <cell r="I22" t="str">
            <v>КГ</v>
          </cell>
          <cell r="J22">
            <v>136.76</v>
          </cell>
          <cell r="K22" t="str">
            <v>По цене материала</v>
          </cell>
          <cell r="P22">
            <v>136.76</v>
          </cell>
          <cell r="Q22">
            <v>54020.2</v>
          </cell>
          <cell r="R22" t="str">
            <v>Мин оперативная</v>
          </cell>
          <cell r="S22" t="str">
            <v>согл</v>
          </cell>
        </row>
        <row r="23">
          <cell r="A23">
            <v>9</v>
          </cell>
          <cell r="B23">
            <v>2312630001</v>
          </cell>
          <cell r="C23" t="str">
            <v>Грунтовка Текс пропиточная</v>
          </cell>
          <cell r="D23" t="str">
            <v>кг</v>
          </cell>
          <cell r="E23">
            <v>260</v>
          </cell>
          <cell r="F23">
            <v>127.18</v>
          </cell>
          <cell r="G23">
            <v>33066.800000000003</v>
          </cell>
          <cell r="H23" t="str">
            <v>Грунтовка Текс пропиточная</v>
          </cell>
          <cell r="I23" t="str">
            <v>КГ</v>
          </cell>
          <cell r="J23">
            <v>127.18</v>
          </cell>
          <cell r="K23" t="str">
            <v>По цене материала</v>
          </cell>
          <cell r="P23">
            <v>127.18</v>
          </cell>
          <cell r="Q23">
            <v>33066.800000000003</v>
          </cell>
          <cell r="R23" t="str">
            <v>Мин оперативная</v>
          </cell>
          <cell r="S23" t="str">
            <v>согл</v>
          </cell>
        </row>
        <row r="24">
          <cell r="A24">
            <v>10</v>
          </cell>
          <cell r="B24">
            <v>2316120003</v>
          </cell>
          <cell r="C24" t="str">
            <v>Краска колеровочная 06 синий</v>
          </cell>
          <cell r="D24" t="str">
            <v>кг</v>
          </cell>
          <cell r="E24">
            <v>15</v>
          </cell>
          <cell r="F24">
            <v>439.83</v>
          </cell>
          <cell r="G24">
            <v>6597.45</v>
          </cell>
          <cell r="H24" t="str">
            <v>Краска колеровочная 06 синий</v>
          </cell>
          <cell r="I24" t="str">
            <v>КГ</v>
          </cell>
          <cell r="J24">
            <v>439.83</v>
          </cell>
          <cell r="K24" t="str">
            <v>По цене материала</v>
          </cell>
          <cell r="P24">
            <v>439.83</v>
          </cell>
          <cell r="Q24">
            <v>6597.45</v>
          </cell>
          <cell r="R24" t="str">
            <v>Мин оперативная</v>
          </cell>
          <cell r="S24" t="str">
            <v>согл</v>
          </cell>
        </row>
        <row r="25">
          <cell r="A25">
            <v>11</v>
          </cell>
          <cell r="B25">
            <v>2316310005</v>
          </cell>
          <cell r="C25" t="str">
            <v>Краска акрил. интерьер. FARBITEX</v>
          </cell>
          <cell r="D25" t="str">
            <v>кг</v>
          </cell>
          <cell r="E25">
            <v>320</v>
          </cell>
          <cell r="F25">
            <v>114.84</v>
          </cell>
          <cell r="G25">
            <v>36748.800000000003</v>
          </cell>
          <cell r="H25" t="str">
            <v>Краска акрил. интерьер. FARBITEX</v>
          </cell>
          <cell r="I25" t="str">
            <v>КГ</v>
          </cell>
          <cell r="J25">
            <v>114.84</v>
          </cell>
          <cell r="K25" t="str">
            <v>По цене материала</v>
          </cell>
          <cell r="P25">
            <v>114.84</v>
          </cell>
          <cell r="Q25">
            <v>36748.800000000003</v>
          </cell>
          <cell r="R25" t="str">
            <v>Мин оперативная</v>
          </cell>
          <cell r="S25" t="str">
            <v>согл</v>
          </cell>
        </row>
        <row r="26">
          <cell r="A26">
            <v>12</v>
          </cell>
          <cell r="B26">
            <v>2312220006</v>
          </cell>
          <cell r="C26" t="str">
            <v>Эмаль ПФ-115 серая</v>
          </cell>
          <cell r="D26" t="str">
            <v>кг</v>
          </cell>
          <cell r="E26">
            <v>30</v>
          </cell>
          <cell r="F26">
            <v>109.41</v>
          </cell>
          <cell r="G26">
            <v>3282.2999999999997</v>
          </cell>
          <cell r="H26" t="str">
            <v>Эмаль ПФ-115 серая</v>
          </cell>
          <cell r="I26" t="str">
            <v>КГ</v>
          </cell>
          <cell r="J26">
            <v>109.41</v>
          </cell>
          <cell r="K26" t="str">
            <v>По цене материала</v>
          </cell>
          <cell r="P26">
            <v>109.41</v>
          </cell>
          <cell r="Q26">
            <v>3282.3</v>
          </cell>
          <cell r="R26" t="str">
            <v>Мин оперативная</v>
          </cell>
          <cell r="S26" t="str">
            <v>согл</v>
          </cell>
        </row>
        <row r="27">
          <cell r="A27">
            <v>13</v>
          </cell>
          <cell r="B27">
            <v>2312220009</v>
          </cell>
          <cell r="C27" t="str">
            <v>Эмаль ПФ-115 черная</v>
          </cell>
          <cell r="D27" t="str">
            <v>кг</v>
          </cell>
          <cell r="E27">
            <v>12</v>
          </cell>
          <cell r="F27">
            <v>109.41</v>
          </cell>
          <cell r="G27">
            <v>1312.92</v>
          </cell>
          <cell r="H27" t="str">
            <v>Эмаль ПФ-115 черная</v>
          </cell>
          <cell r="I27" t="str">
            <v>КГ</v>
          </cell>
          <cell r="J27">
            <v>109.41</v>
          </cell>
          <cell r="K27" t="str">
            <v>По цене материала</v>
          </cell>
          <cell r="P27">
            <v>109.41</v>
          </cell>
          <cell r="Q27">
            <v>1312.92</v>
          </cell>
          <cell r="R27" t="str">
            <v>Мин оперативная</v>
          </cell>
          <cell r="S27" t="str">
            <v>согл</v>
          </cell>
        </row>
        <row r="28">
          <cell r="A28">
            <v>14</v>
          </cell>
          <cell r="B28">
            <v>2312220007</v>
          </cell>
          <cell r="C28" t="str">
            <v>Эмаль ПФ-115 синяя</v>
          </cell>
          <cell r="D28" t="str">
            <v>кг</v>
          </cell>
          <cell r="E28">
            <v>63</v>
          </cell>
          <cell r="F28">
            <v>109.41</v>
          </cell>
          <cell r="G28">
            <v>6892.83</v>
          </cell>
          <cell r="H28" t="str">
            <v>Эмаль ПФ-115 синяя</v>
          </cell>
          <cell r="I28" t="str">
            <v>КГ</v>
          </cell>
          <cell r="J28">
            <v>109.41</v>
          </cell>
          <cell r="K28" t="str">
            <v>По цене материала</v>
          </cell>
          <cell r="P28">
            <v>109.41</v>
          </cell>
          <cell r="Q28">
            <v>6892.83</v>
          </cell>
          <cell r="R28" t="str">
            <v>Мин оперативная</v>
          </cell>
          <cell r="S28" t="str">
            <v>согл</v>
          </cell>
        </row>
        <row r="29">
          <cell r="A29">
            <v>15</v>
          </cell>
          <cell r="B29">
            <v>2316300002</v>
          </cell>
          <cell r="C29" t="str">
            <v>Краска ВД-АК-12 фасадная</v>
          </cell>
          <cell r="D29" t="str">
            <v>кг</v>
          </cell>
          <cell r="E29">
            <v>410</v>
          </cell>
          <cell r="F29">
            <v>83.42</v>
          </cell>
          <cell r="G29">
            <v>34202.199999999997</v>
          </cell>
          <cell r="H29" t="str">
            <v>Краска ВД-АК-12 фасадная</v>
          </cell>
          <cell r="I29" t="str">
            <v>КГ</v>
          </cell>
          <cell r="J29">
            <v>83.42</v>
          </cell>
          <cell r="K29" t="str">
            <v>По цене материала</v>
          </cell>
          <cell r="P29">
            <v>83.42</v>
          </cell>
          <cell r="Q29">
            <v>34202.199999999997</v>
          </cell>
          <cell r="R29" t="str">
            <v>Мин оперативная</v>
          </cell>
          <cell r="S29" t="str">
            <v>согл</v>
          </cell>
        </row>
        <row r="30">
          <cell r="A30">
            <v>16</v>
          </cell>
          <cell r="B30">
            <v>2312130006</v>
          </cell>
          <cell r="C30" t="str">
            <v>Грунтовка ГФ-021 серая</v>
          </cell>
          <cell r="D30" t="str">
            <v>кг</v>
          </cell>
          <cell r="E30">
            <v>120</v>
          </cell>
          <cell r="F30">
            <v>119.26</v>
          </cell>
          <cell r="G30">
            <v>14311.2</v>
          </cell>
          <cell r="H30" t="str">
            <v>Грунтовка ГФ-021 серая</v>
          </cell>
          <cell r="I30" t="str">
            <v>КГ</v>
          </cell>
          <cell r="J30">
            <v>119.26</v>
          </cell>
          <cell r="K30" t="str">
            <v>По цене материала</v>
          </cell>
          <cell r="P30">
            <v>119.26</v>
          </cell>
          <cell r="Q30">
            <v>14311.2</v>
          </cell>
          <cell r="R30" t="str">
            <v>Мин оперативная</v>
          </cell>
          <cell r="S30" t="str">
            <v>согл</v>
          </cell>
        </row>
        <row r="31">
          <cell r="A31">
            <v>17</v>
          </cell>
          <cell r="B31">
            <v>2314120005</v>
          </cell>
          <cell r="C31" t="str">
            <v>Эмаль НЦ-11 серая</v>
          </cell>
          <cell r="D31" t="str">
            <v>кг</v>
          </cell>
          <cell r="E31">
            <v>18</v>
          </cell>
          <cell r="F31">
            <v>140.04</v>
          </cell>
          <cell r="G31">
            <v>2520.7199999999998</v>
          </cell>
          <cell r="H31" t="str">
            <v>Эмаль НЦ-11 серая</v>
          </cell>
          <cell r="I31" t="str">
            <v>КГ</v>
          </cell>
          <cell r="J31">
            <v>140.04</v>
          </cell>
          <cell r="K31" t="str">
            <v>По цене материала</v>
          </cell>
          <cell r="P31">
            <v>140.04</v>
          </cell>
          <cell r="Q31">
            <v>2520.7199999999998</v>
          </cell>
          <cell r="R31" t="str">
            <v>Мин оперативная</v>
          </cell>
          <cell r="S31" t="str">
            <v>согл</v>
          </cell>
        </row>
        <row r="32">
          <cell r="A32">
            <v>18</v>
          </cell>
          <cell r="B32">
            <v>2319130008</v>
          </cell>
          <cell r="C32" t="str">
            <v>Растворитель 649</v>
          </cell>
          <cell r="D32" t="str">
            <v>л</v>
          </cell>
          <cell r="E32">
            <v>3</v>
          </cell>
          <cell r="F32">
            <v>135.47</v>
          </cell>
          <cell r="G32">
            <v>406.40999999999997</v>
          </cell>
          <cell r="H32" t="str">
            <v>Растворитель 649</v>
          </cell>
          <cell r="I32" t="str">
            <v>Л</v>
          </cell>
          <cell r="J32">
            <v>135.47</v>
          </cell>
          <cell r="K32" t="str">
            <v>По цене материала</v>
          </cell>
          <cell r="P32">
            <v>135.47</v>
          </cell>
          <cell r="Q32">
            <v>406.41</v>
          </cell>
          <cell r="R32" t="str">
            <v>Мин оперативная</v>
          </cell>
          <cell r="S32" t="str">
            <v>согл</v>
          </cell>
        </row>
        <row r="33">
          <cell r="A33">
            <v>19</v>
          </cell>
          <cell r="B33">
            <v>2312720002</v>
          </cell>
          <cell r="C33" t="str">
            <v>Эмаль универсал. черная аэрозоль 520мл</v>
          </cell>
          <cell r="D33" t="str">
            <v>кг</v>
          </cell>
          <cell r="E33">
            <v>88</v>
          </cell>
          <cell r="F33">
            <v>203.19</v>
          </cell>
          <cell r="G33">
            <v>17880.72</v>
          </cell>
          <cell r="H33" t="str">
            <v>Эмаль универсал. черная аэрозоль 520мл</v>
          </cell>
          <cell r="I33" t="str">
            <v>ШТ</v>
          </cell>
          <cell r="J33">
            <v>203.19</v>
          </cell>
          <cell r="K33" t="str">
            <v>По цене материала</v>
          </cell>
          <cell r="P33">
            <v>203.19</v>
          </cell>
          <cell r="Q33">
            <v>17880.72</v>
          </cell>
          <cell r="R33" t="str">
            <v>Мин оперативная</v>
          </cell>
          <cell r="S33" t="str">
            <v>согл</v>
          </cell>
        </row>
        <row r="34">
          <cell r="A34" t="str">
            <v>НМЦ лота</v>
          </cell>
          <cell r="B34" t="str">
            <v>руб без НДС</v>
          </cell>
          <cell r="G34">
            <v>650901.39</v>
          </cell>
          <cell r="Q34">
            <v>650901.39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zoomScale="80" zoomScaleNormal="80" workbookViewId="0">
      <selection activeCell="I26" sqref="I26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9</v>
      </c>
    </row>
    <row r="2" spans="1:9" s="10" customFormat="1" ht="18.75" x14ac:dyDescent="0.3">
      <c r="B2" s="19" t="s">
        <v>10</v>
      </c>
      <c r="C2" s="19"/>
      <c r="D2" s="19"/>
      <c r="E2" s="19"/>
      <c r="F2" s="19"/>
      <c r="G2" s="19"/>
      <c r="H2" s="19"/>
      <c r="I2" s="19"/>
    </row>
    <row r="4" spans="1:9" x14ac:dyDescent="0.25">
      <c r="A4" s="23" t="s">
        <v>6</v>
      </c>
      <c r="B4" s="26" t="s">
        <v>7</v>
      </c>
      <c r="C4" s="23" t="s">
        <v>0</v>
      </c>
      <c r="D4" s="23" t="s">
        <v>8</v>
      </c>
      <c r="E4" s="20" t="s">
        <v>1</v>
      </c>
      <c r="F4" s="21"/>
      <c r="G4" s="21"/>
      <c r="H4" s="22" t="s">
        <v>2</v>
      </c>
      <c r="I4" s="22"/>
    </row>
    <row r="5" spans="1:9" x14ac:dyDescent="0.25">
      <c r="A5" s="24"/>
      <c r="B5" s="27"/>
      <c r="C5" s="24"/>
      <c r="D5" s="24"/>
      <c r="E5" s="20" t="s">
        <v>3</v>
      </c>
      <c r="F5" s="21"/>
      <c r="G5" s="21"/>
      <c r="H5" s="22"/>
      <c r="I5" s="22"/>
    </row>
    <row r="6" spans="1:9" s="6" customFormat="1" ht="32.25" customHeight="1" x14ac:dyDescent="0.25">
      <c r="A6" s="25"/>
      <c r="B6" s="28"/>
      <c r="C6" s="25"/>
      <c r="D6" s="25"/>
      <c r="E6" s="12" t="s">
        <v>12</v>
      </c>
      <c r="F6" s="12" t="s">
        <v>13</v>
      </c>
      <c r="G6" s="12" t="s">
        <v>14</v>
      </c>
      <c r="H6" s="13" t="s">
        <v>4</v>
      </c>
      <c r="I6" s="13" t="s">
        <v>5</v>
      </c>
    </row>
    <row r="7" spans="1:9" s="6" customFormat="1" ht="19.5" customHeight="1" x14ac:dyDescent="0.25">
      <c r="A7" s="1">
        <v>1</v>
      </c>
      <c r="B7" s="7" t="str">
        <f>VLOOKUP(A7,'[1]анализ цены'!$1:$1048576,3,0)</f>
        <v>Растворитель 646</v>
      </c>
      <c r="C7" s="2" t="str">
        <f>VLOOKUP(A7,'[1]анализ цены'!$1:$1048576,4,0)</f>
        <v>л</v>
      </c>
      <c r="D7" s="2">
        <f>VLOOKUP(A7,'[1]анализ цены'!$1:$1048576,5,0)</f>
        <v>114</v>
      </c>
      <c r="E7" s="8">
        <f>VLOOKUP(A7,'[1]анализ цены'!$1:$1048576,10,0)</f>
        <v>104.63</v>
      </c>
      <c r="F7" s="9"/>
      <c r="G7" s="9"/>
      <c r="H7" s="8">
        <f>VLOOKUP(A7,'[1]анализ цены'!$1:$1048576,16,0)</f>
        <v>104.63</v>
      </c>
      <c r="I7" s="9">
        <f>D7*H7</f>
        <v>11927.82</v>
      </c>
    </row>
    <row r="8" spans="1:9" s="6" customFormat="1" ht="19.5" customHeight="1" x14ac:dyDescent="0.25">
      <c r="A8" s="1">
        <v>2</v>
      </c>
      <c r="B8" s="7" t="str">
        <f>VLOOKUP(A8,'[1]анализ цены'!$1:$1048576,3,0)</f>
        <v>Эмаль НЦ-132 черная</v>
      </c>
      <c r="C8" s="2" t="str">
        <f>VLOOKUP(A8,'[1]анализ цены'!$1:$1048576,4,0)</f>
        <v>кг</v>
      </c>
      <c r="D8" s="2">
        <f>VLOOKUP(A8,'[1]анализ цены'!$1:$1048576,5,0)</f>
        <v>162</v>
      </c>
      <c r="E8" s="8">
        <f>VLOOKUP(A8,'[1]анализ цены'!$1:$1048576,16,0)</f>
        <v>125.82</v>
      </c>
      <c r="F8" s="9"/>
      <c r="G8" s="9"/>
      <c r="H8" s="8">
        <f>VLOOKUP(A8,'[1]анализ цены'!$1:$1048576,16,0)</f>
        <v>125.82</v>
      </c>
      <c r="I8" s="9">
        <f>D8*H8</f>
        <v>20382.84</v>
      </c>
    </row>
    <row r="9" spans="1:9" s="6" customFormat="1" ht="19.5" customHeight="1" x14ac:dyDescent="0.25">
      <c r="A9" s="1">
        <v>3</v>
      </c>
      <c r="B9" s="7" t="str">
        <f>VLOOKUP(A9,'[1]анализ цены'!$1:$1048576,3,0)</f>
        <v>Эмаль НЦ-132 красная</v>
      </c>
      <c r="C9" s="2" t="str">
        <f>VLOOKUP(A9,'[1]анализ цены'!$1:$1048576,4,0)</f>
        <v>кг</v>
      </c>
      <c r="D9" s="2">
        <f>VLOOKUP(A9,'[1]анализ цены'!$1:$1048576,5,0)</f>
        <v>153</v>
      </c>
      <c r="E9" s="8">
        <f>VLOOKUP(A9,'[1]анализ цены'!$1:$1048576,16,0)</f>
        <v>143.33000000000001</v>
      </c>
      <c r="F9" s="9"/>
      <c r="G9" s="9"/>
      <c r="H9" s="8">
        <f>VLOOKUP(A9,'[1]анализ цены'!$1:$1048576,16,0)</f>
        <v>143.33000000000001</v>
      </c>
      <c r="I9" s="9">
        <f t="shared" ref="I9:I25" si="0">D9*H9</f>
        <v>21929.49</v>
      </c>
    </row>
    <row r="10" spans="1:9" s="6" customFormat="1" ht="19.5" customHeight="1" x14ac:dyDescent="0.25">
      <c r="A10" s="1">
        <v>4</v>
      </c>
      <c r="B10" s="7" t="str">
        <f>VLOOKUP(A10,'[1]анализ цены'!$1:$1048576,3,0)</f>
        <v>Эмаль НЦ-132 серая</v>
      </c>
      <c r="C10" s="2" t="str">
        <f>VLOOKUP(A10,'[1]анализ цены'!$1:$1048576,4,0)</f>
        <v>кг</v>
      </c>
      <c r="D10" s="2">
        <f>VLOOKUP(A10,'[1]анализ цены'!$1:$1048576,5,0)</f>
        <v>1079</v>
      </c>
      <c r="E10" s="8">
        <f>VLOOKUP(A10,'[1]анализ цены'!$1:$1048576,16,0)</f>
        <v>125.82</v>
      </c>
      <c r="F10" s="9"/>
      <c r="G10" s="9"/>
      <c r="H10" s="8">
        <f>VLOOKUP(A10,'[1]анализ цены'!$1:$1048576,16,0)</f>
        <v>125.82</v>
      </c>
      <c r="I10" s="9">
        <f t="shared" si="0"/>
        <v>135759.78</v>
      </c>
    </row>
    <row r="11" spans="1:9" s="6" customFormat="1" ht="19.5" customHeight="1" x14ac:dyDescent="0.25">
      <c r="A11" s="1">
        <v>5</v>
      </c>
      <c r="B11" s="7" t="str">
        <f>VLOOKUP(A11,'[1]анализ цены'!$1:$1048576,3,0)</f>
        <v>Ацетон технический ГОСТ 2768-84</v>
      </c>
      <c r="C11" s="2" t="str">
        <f>VLOOKUP(A11,'[1]анализ цены'!$1:$1048576,4,0)</f>
        <v>л</v>
      </c>
      <c r="D11" s="2">
        <f>VLOOKUP(A11,'[1]анализ цены'!$1:$1048576,5,0)</f>
        <v>1278</v>
      </c>
      <c r="E11" s="8">
        <f>VLOOKUP(A11,'[1]анализ цены'!$1:$1048576,16,0)</f>
        <v>169.4</v>
      </c>
      <c r="F11" s="9"/>
      <c r="G11" s="9"/>
      <c r="H11" s="8">
        <f>VLOOKUP(A11,'[1]анализ цены'!$1:$1048576,16,0)</f>
        <v>169.4</v>
      </c>
      <c r="I11" s="9">
        <f t="shared" si="0"/>
        <v>216493.2</v>
      </c>
    </row>
    <row r="12" spans="1:9" s="6" customFormat="1" ht="19.5" customHeight="1" x14ac:dyDescent="0.25">
      <c r="A12" s="1">
        <v>6</v>
      </c>
      <c r="B12" s="7" t="str">
        <f>VLOOKUP(A12,'[1]анализ цены'!$1:$1048576,3,0)</f>
        <v>Эмаль НЦ-132 желтая</v>
      </c>
      <c r="C12" s="2" t="str">
        <f>VLOOKUP(A12,'[1]анализ цены'!$1:$1048576,4,0)</f>
        <v>кг</v>
      </c>
      <c r="D12" s="2">
        <f>VLOOKUP(A12,'[1]анализ цены'!$1:$1048576,5,0)</f>
        <v>115</v>
      </c>
      <c r="E12" s="8">
        <f>VLOOKUP(A12,'[1]анализ цены'!$1:$1048576,16,0)</f>
        <v>143.33000000000001</v>
      </c>
      <c r="F12" s="9"/>
      <c r="G12" s="9"/>
      <c r="H12" s="8">
        <f>VLOOKUP(A12,'[1]анализ цены'!$1:$1048576,16,0)</f>
        <v>143.33000000000001</v>
      </c>
      <c r="I12" s="9">
        <f t="shared" si="0"/>
        <v>16482.95</v>
      </c>
    </row>
    <row r="13" spans="1:9" s="6" customFormat="1" ht="19.5" customHeight="1" x14ac:dyDescent="0.25">
      <c r="A13" s="1">
        <v>7</v>
      </c>
      <c r="B13" s="7" t="str">
        <f>VLOOKUP(A13,'[1]анализ цены'!$1:$1048576,3,0)</f>
        <v>Эмаль НЦ-132 зеленая</v>
      </c>
      <c r="C13" s="2" t="str">
        <f>VLOOKUP(A13,'[1]анализ цены'!$1:$1048576,4,0)</f>
        <v>кг</v>
      </c>
      <c r="D13" s="2">
        <f>VLOOKUP(A13,'[1]анализ цены'!$1:$1048576,5,0)</f>
        <v>113.99999999999993</v>
      </c>
      <c r="E13" s="8">
        <f>VLOOKUP(A13,'[1]анализ цены'!$1:$1048576,16,0)</f>
        <v>146.34</v>
      </c>
      <c r="F13" s="9"/>
      <c r="G13" s="9"/>
      <c r="H13" s="8">
        <f>VLOOKUP(A13,'[1]анализ цены'!$1:$1048576,16,0)</f>
        <v>146.34</v>
      </c>
      <c r="I13" s="9">
        <f t="shared" si="0"/>
        <v>16682.759999999991</v>
      </c>
    </row>
    <row r="14" spans="1:9" s="6" customFormat="1" ht="19.5" customHeight="1" x14ac:dyDescent="0.25">
      <c r="A14" s="1">
        <v>8</v>
      </c>
      <c r="B14" s="7" t="str">
        <f>VLOOKUP(A14,'[1]анализ цены'!$1:$1048576,3,0)</f>
        <v>Эмаль ПФ-115 белая</v>
      </c>
      <c r="C14" s="2" t="str">
        <f>VLOOKUP(A14,'[1]анализ цены'!$1:$1048576,4,0)</f>
        <v>кг</v>
      </c>
      <c r="D14" s="2">
        <f>VLOOKUP(A14,'[1]анализ цены'!$1:$1048576,5,0)</f>
        <v>395</v>
      </c>
      <c r="E14" s="8">
        <f>VLOOKUP(A14,'[1]анализ цены'!$1:$1048576,16,0)</f>
        <v>136.76</v>
      </c>
      <c r="F14" s="9"/>
      <c r="G14" s="9"/>
      <c r="H14" s="8">
        <f>VLOOKUP(A14,'[1]анализ цены'!$1:$1048576,16,0)</f>
        <v>136.76</v>
      </c>
      <c r="I14" s="9">
        <f t="shared" si="0"/>
        <v>54020.2</v>
      </c>
    </row>
    <row r="15" spans="1:9" s="6" customFormat="1" ht="19.5" customHeight="1" x14ac:dyDescent="0.25">
      <c r="A15" s="1">
        <v>9</v>
      </c>
      <c r="B15" s="7" t="str">
        <f>VLOOKUP(A15,'[1]анализ цены'!$1:$1048576,3,0)</f>
        <v>Грунтовка Текс пропиточная</v>
      </c>
      <c r="C15" s="2" t="str">
        <f>VLOOKUP(A15,'[1]анализ цены'!$1:$1048576,4,0)</f>
        <v>кг</v>
      </c>
      <c r="D15" s="2">
        <f>VLOOKUP(A15,'[1]анализ цены'!$1:$1048576,5,0)</f>
        <v>260</v>
      </c>
      <c r="E15" s="8">
        <f>VLOOKUP(A15,'[1]анализ цены'!$1:$1048576,16,0)</f>
        <v>127.18</v>
      </c>
      <c r="F15" s="9"/>
      <c r="G15" s="9"/>
      <c r="H15" s="8">
        <f>VLOOKUP(A15,'[1]анализ цены'!$1:$1048576,16,0)</f>
        <v>127.18</v>
      </c>
      <c r="I15" s="9">
        <f t="shared" si="0"/>
        <v>33066.800000000003</v>
      </c>
    </row>
    <row r="16" spans="1:9" s="6" customFormat="1" ht="19.5" customHeight="1" x14ac:dyDescent="0.25">
      <c r="A16" s="1">
        <v>10</v>
      </c>
      <c r="B16" s="7" t="str">
        <f>VLOOKUP(A16,'[1]анализ цены'!$1:$1048576,3,0)</f>
        <v>Краска колеровочная 06 синий</v>
      </c>
      <c r="C16" s="2" t="str">
        <f>VLOOKUP(A16,'[1]анализ цены'!$1:$1048576,4,0)</f>
        <v>кг</v>
      </c>
      <c r="D16" s="2">
        <f>VLOOKUP(A16,'[1]анализ цены'!$1:$1048576,5,0)</f>
        <v>15</v>
      </c>
      <c r="E16" s="8">
        <f>VLOOKUP(A16,'[1]анализ цены'!$1:$1048576,16,0)</f>
        <v>439.83</v>
      </c>
      <c r="F16" s="9"/>
      <c r="G16" s="9"/>
      <c r="H16" s="8">
        <f>VLOOKUP(A16,'[1]анализ цены'!$1:$1048576,16,0)</f>
        <v>439.83</v>
      </c>
      <c r="I16" s="9">
        <f t="shared" si="0"/>
        <v>6597.45</v>
      </c>
    </row>
    <row r="17" spans="1:9" s="6" customFormat="1" ht="19.5" customHeight="1" x14ac:dyDescent="0.25">
      <c r="A17" s="1">
        <v>11</v>
      </c>
      <c r="B17" s="7" t="str">
        <f>VLOOKUP(A17,'[1]анализ цены'!$1:$1048576,3,0)</f>
        <v>Краска акрил. интерьер. FARBITEX</v>
      </c>
      <c r="C17" s="2" t="str">
        <f>VLOOKUP(A17,'[1]анализ цены'!$1:$1048576,4,0)</f>
        <v>кг</v>
      </c>
      <c r="D17" s="2">
        <f>VLOOKUP(A17,'[1]анализ цены'!$1:$1048576,5,0)</f>
        <v>320</v>
      </c>
      <c r="E17" s="8">
        <f>VLOOKUP(A17,'[1]анализ цены'!$1:$1048576,16,0)</f>
        <v>114.84</v>
      </c>
      <c r="F17" s="9"/>
      <c r="G17" s="9"/>
      <c r="H17" s="8">
        <f>VLOOKUP(A17,'[1]анализ цены'!$1:$1048576,16,0)</f>
        <v>114.84</v>
      </c>
      <c r="I17" s="9">
        <f t="shared" si="0"/>
        <v>36748.800000000003</v>
      </c>
    </row>
    <row r="18" spans="1:9" s="6" customFormat="1" ht="19.5" customHeight="1" x14ac:dyDescent="0.25">
      <c r="A18" s="1">
        <v>12</v>
      </c>
      <c r="B18" s="7" t="str">
        <f>VLOOKUP(A18,'[1]анализ цены'!$1:$1048576,3,0)</f>
        <v>Эмаль ПФ-115 серая</v>
      </c>
      <c r="C18" s="2" t="str">
        <f>VLOOKUP(A18,'[1]анализ цены'!$1:$1048576,4,0)</f>
        <v>кг</v>
      </c>
      <c r="D18" s="2">
        <f>VLOOKUP(A18,'[1]анализ цены'!$1:$1048576,5,0)</f>
        <v>30</v>
      </c>
      <c r="E18" s="8">
        <f>VLOOKUP(A18,'[1]анализ цены'!$1:$1048576,16,0)</f>
        <v>109.41</v>
      </c>
      <c r="F18" s="9"/>
      <c r="G18" s="9"/>
      <c r="H18" s="8">
        <f>VLOOKUP(A18,'[1]анализ цены'!$1:$1048576,16,0)</f>
        <v>109.41</v>
      </c>
      <c r="I18" s="9">
        <f t="shared" si="0"/>
        <v>3282.2999999999997</v>
      </c>
    </row>
    <row r="19" spans="1:9" s="6" customFormat="1" ht="19.5" customHeight="1" x14ac:dyDescent="0.25">
      <c r="A19" s="1">
        <v>13</v>
      </c>
      <c r="B19" s="7" t="str">
        <f>VLOOKUP(A19,'[1]анализ цены'!$1:$1048576,3,0)</f>
        <v>Эмаль ПФ-115 черная</v>
      </c>
      <c r="C19" s="2" t="str">
        <f>VLOOKUP(A19,'[1]анализ цены'!$1:$1048576,4,0)</f>
        <v>кг</v>
      </c>
      <c r="D19" s="2">
        <f>VLOOKUP(A19,'[1]анализ цены'!$1:$1048576,5,0)</f>
        <v>12</v>
      </c>
      <c r="E19" s="8">
        <f>VLOOKUP(A19,'[1]анализ цены'!$1:$1048576,16,0)</f>
        <v>109.41</v>
      </c>
      <c r="F19" s="9"/>
      <c r="G19" s="9"/>
      <c r="H19" s="8">
        <f>VLOOKUP(A19,'[1]анализ цены'!$1:$1048576,16,0)</f>
        <v>109.41</v>
      </c>
      <c r="I19" s="9">
        <f t="shared" si="0"/>
        <v>1312.92</v>
      </c>
    </row>
    <row r="20" spans="1:9" s="6" customFormat="1" ht="19.5" customHeight="1" x14ac:dyDescent="0.25">
      <c r="A20" s="1">
        <v>14</v>
      </c>
      <c r="B20" s="7" t="str">
        <f>VLOOKUP(A20,'[1]анализ цены'!$1:$1048576,3,0)</f>
        <v>Эмаль ПФ-115 синяя</v>
      </c>
      <c r="C20" s="2" t="str">
        <f>VLOOKUP(A20,'[1]анализ цены'!$1:$1048576,4,0)</f>
        <v>кг</v>
      </c>
      <c r="D20" s="2">
        <f>VLOOKUP(A20,'[1]анализ цены'!$1:$1048576,5,0)</f>
        <v>63</v>
      </c>
      <c r="E20" s="8">
        <f>VLOOKUP(A20,'[1]анализ цены'!$1:$1048576,16,0)</f>
        <v>109.41</v>
      </c>
      <c r="F20" s="9"/>
      <c r="G20" s="9"/>
      <c r="H20" s="8">
        <f>VLOOKUP(A20,'[1]анализ цены'!$1:$1048576,16,0)</f>
        <v>109.41</v>
      </c>
      <c r="I20" s="9">
        <f t="shared" si="0"/>
        <v>6892.83</v>
      </c>
    </row>
    <row r="21" spans="1:9" s="6" customFormat="1" ht="19.5" customHeight="1" x14ac:dyDescent="0.25">
      <c r="A21" s="1">
        <v>15</v>
      </c>
      <c r="B21" s="7" t="str">
        <f>VLOOKUP(A21,'[1]анализ цены'!$1:$1048576,3,0)</f>
        <v>Краска ВД-АК-12 фасадная</v>
      </c>
      <c r="C21" s="2" t="str">
        <f>VLOOKUP(A21,'[1]анализ цены'!$1:$1048576,4,0)</f>
        <v>кг</v>
      </c>
      <c r="D21" s="2">
        <f>VLOOKUP(A21,'[1]анализ цены'!$1:$1048576,5,0)</f>
        <v>410</v>
      </c>
      <c r="E21" s="8">
        <f>VLOOKUP(A21,'[1]анализ цены'!$1:$1048576,16,0)</f>
        <v>83.42</v>
      </c>
      <c r="F21" s="9"/>
      <c r="G21" s="9"/>
      <c r="H21" s="8">
        <f>VLOOKUP(A21,'[1]анализ цены'!$1:$1048576,16,0)</f>
        <v>83.42</v>
      </c>
      <c r="I21" s="9">
        <f t="shared" si="0"/>
        <v>34202.199999999997</v>
      </c>
    </row>
    <row r="22" spans="1:9" s="6" customFormat="1" ht="19.5" customHeight="1" x14ac:dyDescent="0.25">
      <c r="A22" s="1">
        <v>16</v>
      </c>
      <c r="B22" s="7" t="str">
        <f>VLOOKUP(A22,'[1]анализ цены'!$1:$1048576,3,0)</f>
        <v>Грунтовка ГФ-021 серая</v>
      </c>
      <c r="C22" s="2" t="str">
        <f>VLOOKUP(A22,'[1]анализ цены'!$1:$1048576,4,0)</f>
        <v>кг</v>
      </c>
      <c r="D22" s="2">
        <f>VLOOKUP(A22,'[1]анализ цены'!$1:$1048576,5,0)</f>
        <v>120</v>
      </c>
      <c r="E22" s="8">
        <f>VLOOKUP(A22,'[1]анализ цены'!$1:$1048576,16,0)</f>
        <v>119.26</v>
      </c>
      <c r="F22" s="9"/>
      <c r="G22" s="9"/>
      <c r="H22" s="8">
        <f>VLOOKUP(A22,'[1]анализ цены'!$1:$1048576,16,0)</f>
        <v>119.26</v>
      </c>
      <c r="I22" s="9">
        <f t="shared" si="0"/>
        <v>14311.2</v>
      </c>
    </row>
    <row r="23" spans="1:9" s="6" customFormat="1" ht="19.5" customHeight="1" x14ac:dyDescent="0.25">
      <c r="A23" s="1">
        <v>17</v>
      </c>
      <c r="B23" s="7" t="str">
        <f>VLOOKUP(A23,'[1]анализ цены'!$1:$1048576,3,0)</f>
        <v>Эмаль НЦ-11 серая</v>
      </c>
      <c r="C23" s="2" t="str">
        <f>VLOOKUP(A23,'[1]анализ цены'!$1:$1048576,4,0)</f>
        <v>кг</v>
      </c>
      <c r="D23" s="2">
        <f>VLOOKUP(A23,'[1]анализ цены'!$1:$1048576,5,0)</f>
        <v>18</v>
      </c>
      <c r="E23" s="8">
        <f>VLOOKUP(A23,'[1]анализ цены'!$1:$1048576,16,0)</f>
        <v>140.04</v>
      </c>
      <c r="F23" s="9"/>
      <c r="G23" s="9"/>
      <c r="H23" s="8">
        <f>VLOOKUP(A23,'[1]анализ цены'!$1:$1048576,16,0)</f>
        <v>140.04</v>
      </c>
      <c r="I23" s="9">
        <f t="shared" si="0"/>
        <v>2520.7199999999998</v>
      </c>
    </row>
    <row r="24" spans="1:9" s="6" customFormat="1" ht="19.5" customHeight="1" x14ac:dyDescent="0.25">
      <c r="A24" s="1">
        <v>18</v>
      </c>
      <c r="B24" s="7" t="str">
        <f>VLOOKUP(A24,'[1]анализ цены'!$1:$1048576,3,0)</f>
        <v>Растворитель 649</v>
      </c>
      <c r="C24" s="2" t="str">
        <f>VLOOKUP(A24,'[1]анализ цены'!$1:$1048576,4,0)</f>
        <v>л</v>
      </c>
      <c r="D24" s="2">
        <f>VLOOKUP(A24,'[1]анализ цены'!$1:$1048576,5,0)</f>
        <v>3</v>
      </c>
      <c r="E24" s="8">
        <f>VLOOKUP(A24,'[1]анализ цены'!$1:$1048576,16,0)</f>
        <v>135.47</v>
      </c>
      <c r="F24" s="9"/>
      <c r="G24" s="9"/>
      <c r="H24" s="8">
        <f>VLOOKUP(A24,'[1]анализ цены'!$1:$1048576,16,0)</f>
        <v>135.47</v>
      </c>
      <c r="I24" s="9">
        <f t="shared" si="0"/>
        <v>406.40999999999997</v>
      </c>
    </row>
    <row r="25" spans="1:9" s="6" customFormat="1" ht="19.5" customHeight="1" x14ac:dyDescent="0.25">
      <c r="A25" s="1">
        <v>19</v>
      </c>
      <c r="B25" s="7" t="str">
        <f>VLOOKUP(A25,'[1]анализ цены'!$1:$1048576,3,0)</f>
        <v>Эмаль универсал. черная аэрозоль 520мл</v>
      </c>
      <c r="C25" s="2" t="str">
        <f>VLOOKUP(A25,'[1]анализ цены'!$1:$1048576,4,0)</f>
        <v>кг</v>
      </c>
      <c r="D25" s="2">
        <f>VLOOKUP(A25,'[1]анализ цены'!$1:$1048576,5,0)</f>
        <v>88</v>
      </c>
      <c r="E25" s="8">
        <f>VLOOKUP(A25,'[1]анализ цены'!$1:$1048576,16,0)</f>
        <v>203.19</v>
      </c>
      <c r="F25" s="9"/>
      <c r="G25" s="9"/>
      <c r="H25" s="8">
        <f>VLOOKUP(A25,'[1]анализ цены'!$1:$1048576,16,0)</f>
        <v>203.19</v>
      </c>
      <c r="I25" s="9">
        <f t="shared" si="0"/>
        <v>17880.72</v>
      </c>
    </row>
    <row r="26" spans="1:9" x14ac:dyDescent="0.25">
      <c r="A26" s="16" t="s">
        <v>11</v>
      </c>
      <c r="B26" s="17"/>
      <c r="C26" s="17"/>
      <c r="D26" s="17"/>
      <c r="E26" s="17"/>
      <c r="F26" s="17"/>
      <c r="G26" s="17"/>
      <c r="H26" s="18"/>
      <c r="I26" s="15">
        <f>SUM(I7:I25)</f>
        <v>650901.39</v>
      </c>
    </row>
    <row r="27" spans="1:9" ht="17.25" customHeight="1" x14ac:dyDescent="0.25">
      <c r="I27" s="11"/>
    </row>
    <row r="28" spans="1:9" s="6" customFormat="1" x14ac:dyDescent="0.25">
      <c r="A28" s="3"/>
      <c r="B28" s="4"/>
      <c r="C28" s="3"/>
      <c r="D28" s="3"/>
      <c r="E28" s="5"/>
    </row>
  </sheetData>
  <autoFilter ref="A4:I26"/>
  <mergeCells count="9">
    <mergeCell ref="A26:H26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27:B691">
    <cfRule type="expression" dxfId="0" priority="15">
      <formula>B27&lt;&gt;#REF!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2024-09-05T04:50:30Z</dcterms:modified>
</cp:coreProperties>
</file>